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arceloeng-pc\f\2019\004 - Licitação\TP 020 - 2019 - Construção Casas Populares\001 - Licitação\Projetos\"/>
    </mc:Choice>
  </mc:AlternateContent>
  <bookViews>
    <workbookView xWindow="0" yWindow="0" windowWidth="24000" windowHeight="9645" activeTab="1"/>
  </bookViews>
  <sheets>
    <sheet name="Planilha Orçamentaria" sheetId="4" r:id="rId1"/>
    <sheet name="Cronograma_Santo_Antonio" sheetId="3" r:id="rId2"/>
    <sheet name="Relatorio" sheetId="1" r:id="rId3"/>
  </sheets>
  <definedNames>
    <definedName name="_xlnm.Print_Area" localSheetId="1">Cronograma_Santo_Antonio!$B$2:$T$37</definedName>
    <definedName name="_xlnm.Print_Area" localSheetId="0">'Planilha Orçamentaria'!$B$2:$H$28</definedName>
    <definedName name="_xlnm.Print_Area" localSheetId="2">Relatorio!$B$1:$G$91</definedName>
    <definedName name="_xlnm.Print_Titles" localSheetId="1">Cronograma_Santo_Antonio!$2:$13</definedName>
    <definedName name="_xlnm.Print_Titles" localSheetId="0">'Planilha Orçamentaria'!$2:$13</definedName>
    <definedName name="_xlnm.Print_Titles" localSheetId="2">Relatorio!$1:$2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7" i="4" l="1"/>
  <c r="G18" i="4" s="1"/>
  <c r="D29" i="3" l="1"/>
  <c r="E29" i="3"/>
  <c r="F29" i="3"/>
  <c r="H30" i="3" l="1"/>
  <c r="R30" i="3"/>
  <c r="P30" i="3"/>
  <c r="N30" i="3"/>
  <c r="L30" i="3"/>
  <c r="J30" i="3"/>
  <c r="S29" i="3"/>
  <c r="S30" i="3" s="1"/>
  <c r="Q29" i="3"/>
  <c r="Q30" i="3" s="1"/>
  <c r="O29" i="3"/>
  <c r="O30" i="3" s="1"/>
  <c r="M29" i="3"/>
  <c r="M30" i="3" s="1"/>
  <c r="K29" i="3"/>
  <c r="K30" i="3" s="1"/>
  <c r="I29" i="3"/>
  <c r="I30" i="3" s="1"/>
  <c r="G29" i="3"/>
  <c r="G30" i="3" s="1"/>
  <c r="R18" i="3"/>
  <c r="P18" i="3"/>
  <c r="N18" i="3"/>
  <c r="L18" i="3"/>
  <c r="J18" i="3"/>
  <c r="H18" i="3"/>
  <c r="G17" i="3"/>
  <c r="G18" i="3" s="1"/>
  <c r="Q17" i="3"/>
  <c r="Q18" i="3" s="1"/>
  <c r="J19" i="3" l="1"/>
  <c r="L19" i="3" s="1"/>
  <c r="N19" i="3" s="1"/>
  <c r="P19" i="3" s="1"/>
  <c r="R19" i="3" s="1"/>
  <c r="H31" i="3" s="1"/>
  <c r="J31" i="3" s="1"/>
  <c r="L31" i="3" s="1"/>
  <c r="N31" i="3" s="1"/>
  <c r="P31" i="3" s="1"/>
  <c r="R31" i="3" s="1"/>
  <c r="M17" i="3"/>
  <c r="M18" i="3" s="1"/>
  <c r="S17" i="3"/>
  <c r="S18" i="3" s="1"/>
  <c r="I17" i="3"/>
  <c r="I18" i="3" s="1"/>
  <c r="K17" i="3"/>
  <c r="K18" i="3" s="1"/>
  <c r="O17" i="3"/>
  <c r="O18" i="3" s="1"/>
  <c r="K19" i="3" l="1"/>
  <c r="M19" i="3" l="1"/>
  <c r="O19" i="3" l="1"/>
  <c r="Q19" i="3" l="1"/>
  <c r="S19" i="3" l="1"/>
  <c r="I31" i="3" s="1"/>
  <c r="K31" i="3" s="1"/>
  <c r="M31" i="3" s="1"/>
  <c r="O31" i="3" s="1"/>
  <c r="Q31" i="3" s="1"/>
  <c r="S31" i="3" s="1"/>
</calcChain>
</file>

<file path=xl/sharedStrings.xml><?xml version="1.0" encoding="utf-8"?>
<sst xmlns="http://schemas.openxmlformats.org/spreadsheetml/2006/main" count="350" uniqueCount="145">
  <si>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</si>
  <si>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</si>
  <si>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</si>
  <si>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</si>
  <si>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</si>
  <si>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</si>
  <si>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</si>
  <si>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</si>
  <si>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</si>
  <si>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</si>
  <si>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</si>
  <si>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</si>
  <si>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</si>
  <si>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</si>
  <si>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</si>
  <si>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</si>
  <si>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</si>
  <si>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</si>
  <si>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</si>
  <si>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</si>
  <si>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</si>
  <si>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</si>
  <si>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</si>
  <si>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</si>
  <si>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</si>
  <si>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</si>
  <si>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</si>
  <si>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</si>
  <si>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</si>
  <si>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</si>
  <si>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</si>
  <si>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</si>
  <si>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</si>
  <si>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</si>
  <si>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</si>
  <si>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</si>
  <si>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50</t>
  </si>
  <si>
    <t>80</t>
  </si>
  <si>
    <t>40</t>
  </si>
  <si>
    <t>60</t>
  </si>
  <si>
    <t>70</t>
  </si>
  <si>
    <t>42</t>
  </si>
  <si>
    <t>37</t>
  </si>
  <si>
    <t>38</t>
  </si>
  <si>
    <t>39</t>
  </si>
  <si>
    <t>41</t>
  </si>
  <si>
    <t>43</t>
  </si>
  <si>
    <t>44</t>
  </si>
  <si>
    <t>45</t>
  </si>
  <si>
    <t>46</t>
  </si>
  <si>
    <t>47</t>
  </si>
  <si>
    <t>48</t>
  </si>
  <si>
    <t>49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</si>
  <si>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</si>
  <si>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</si>
  <si>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</si>
  <si>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</si>
  <si>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</si>
  <si>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</si>
  <si>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</si>
  <si>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</si>
  <si>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</si>
  <si>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</si>
  <si>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</si>
  <si>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</si>
  <si>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</si>
  <si>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</si>
  <si>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</si>
  <si>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</si>
  <si>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</si>
  <si>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</si>
  <si>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</si>
  <si>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</si>
  <si>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</si>
  <si>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</si>
  <si>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</si>
  <si>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</si>
  <si>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</si>
  <si>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</si>
  <si>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</si>
  <si>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Nº DO LOTE</t>
  </si>
  <si>
    <t>Nº DA QUADRA</t>
  </si>
  <si>
    <t>NOME DA RUA</t>
  </si>
  <si>
    <t>ITEM</t>
  </si>
  <si>
    <t>1</t>
  </si>
  <si>
    <t>2</t>
  </si>
  <si>
    <t>3</t>
  </si>
  <si>
    <t>4</t>
  </si>
  <si>
    <t>5</t>
  </si>
  <si>
    <t>6</t>
  </si>
  <si>
    <t>7</t>
  </si>
  <si>
    <t>8</t>
  </si>
  <si>
    <t>9</t>
  </si>
  <si>
    <t>TOTAL ACUMULADO R$</t>
  </si>
  <si>
    <t>TOTAL SIMPLES R$</t>
  </si>
  <si>
    <t>VALOR R$</t>
  </si>
  <si>
    <t>240 DIAS</t>
  </si>
  <si>
    <t>210 DIAS</t>
  </si>
  <si>
    <t>180 DIAS</t>
  </si>
  <si>
    <t>150 DIAS</t>
  </si>
  <si>
    <t>120 DIAS</t>
  </si>
  <si>
    <t>90 DIAS</t>
  </si>
  <si>
    <t>60 DIAS</t>
  </si>
  <si>
    <t>30 DIAS</t>
  </si>
  <si>
    <t>DESCRIÇÃO</t>
  </si>
  <si>
    <t>CRONOGRAMA FÍSICO FINANCEIRO</t>
  </si>
  <si>
    <t>Local:</t>
  </si>
  <si>
    <t>Objeto:</t>
  </si>
  <si>
    <t>CNPJ 03.239.043/0001-12</t>
  </si>
  <si>
    <t>ESTADO DE MATO GROSSO</t>
  </si>
  <si>
    <t>PREFEITURA MUNICIPAL DE PARANAÍTA</t>
  </si>
  <si>
    <t>QUANT.</t>
  </si>
  <si>
    <t>270 DIAS</t>
  </si>
  <si>
    <t>300 DIAS</t>
  </si>
  <si>
    <t>330 DIAS</t>
  </si>
  <si>
    <t>360 DIAS</t>
  </si>
  <si>
    <t>VALOR TOTAL</t>
  </si>
  <si>
    <t>VALOR UNIT.</t>
  </si>
  <si>
    <t>LOCALIZAÇÃO DAS 85 UNIDADES HABITACIONAIS COM ÁREA DE 54,00 M2</t>
  </si>
  <si>
    <t>Prestação de serviços de mão de obra com responsabilidade técnica para construção deresidências unifamiliar em madeira, com área de 54,00 m², destinadas ao Programa de Habitação Popular no Município de Paranaíta/MT</t>
  </si>
  <si>
    <t>Construção de 85 residências unifamiliar em madeira, com área de 54,00 m², destinadas ao Programa de Habitação Popular</t>
  </si>
  <si>
    <t>Av. Novo Horizonte</t>
  </si>
  <si>
    <t>Rua JA-01</t>
  </si>
  <si>
    <t>Via L18</t>
  </si>
  <si>
    <t>Rua JA-03</t>
  </si>
  <si>
    <t>Rua JA-02</t>
  </si>
  <si>
    <t>Rua JA-04</t>
  </si>
  <si>
    <t>Rua JA-06</t>
  </si>
  <si>
    <t>Via L17</t>
  </si>
  <si>
    <t>Rua 01</t>
  </si>
  <si>
    <t>81</t>
  </si>
  <si>
    <t>82</t>
  </si>
  <si>
    <t>83</t>
  </si>
  <si>
    <t>84</t>
  </si>
  <si>
    <t>85</t>
  </si>
  <si>
    <t>Rua 02</t>
  </si>
  <si>
    <t>Rua Principal</t>
  </si>
  <si>
    <t>LOTEAMENTO SANTO ANTÔNIO, PARANAÍTA - MT.</t>
  </si>
  <si>
    <t>LOTEAMENTO LE 110, PARANAÍTA - MT.</t>
  </si>
  <si>
    <t>Loteamento Santo Antônio e Loteamento LE 110E, Município de Paranaíta - MT</t>
  </si>
  <si>
    <t>PLANILHA ORÇAMENTARIA - BALIZADA</t>
  </si>
  <si>
    <t>Lucas de Paula de Queiroz</t>
  </si>
  <si>
    <t>Registro:</t>
  </si>
  <si>
    <t>CAU 189694-6</t>
  </si>
  <si>
    <t>Resp. Técnico: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</si>
</sst>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00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rgb="FF3366FF"/>
      <name val="Arial"/>
      <family val="2"/>
    </font>
    <font>
      <b/>
      <sz val="12"/>
      <color rgb="FF3366FF"/>
      <name val="Arial"/>
      <family val="2"/>
    </font>
    <font>
      <b/>
      <u/>
      <sz val="14"/>
      <color rgb="FF3366FF"/>
      <name val="Arial"/>
      <family val="2"/>
    </font>
    <font>
      <sz val="11"/>
      <name val="Calibri"/>
      <family val="2"/>
      <scheme val="minor"/>
    </font>
    <font>
      <b/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rgb="FF860000"/>
        <bgColor indexed="64"/>
      </patternFill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theme="3" tint="0.399945066682943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71">
    <xf numFmtId="0" fontId="0" fillId="0" borderId="0" xfId="0"/>
    <xf numFmtId="49" fontId="0" fillId="0" borderId="0" xfId="0" applyNumberFormat="1" applyBorder="1" applyAlignment="1">
      <alignment horizontal="center"/>
    </xf>
    <xf numFmtId="0" fontId="0" fillId="0" borderId="0" xfId="0" applyFill="1" applyBorder="1"/>
    <xf numFmtId="0" fontId="0" fillId="0" borderId="0" xfId="0" applyBorder="1"/>
    <xf numFmtId="0" fontId="0" fillId="0" borderId="0" xfId="0" applyAlignment="1">
      <alignment horizontal="center" vertical="center"/>
    </xf>
    <xf numFmtId="0" fontId="1" fillId="0" borderId="2" xfId="0" applyFont="1" applyBorder="1" applyAlignment="1">
      <alignment horizontal="center"/>
    </xf>
    <xf numFmtId="49" fontId="0" fillId="0" borderId="3" xfId="0" applyNumberFormat="1" applyBorder="1" applyAlignment="1">
      <alignment horizontal="center"/>
    </xf>
    <xf numFmtId="0" fontId="0" fillId="0" borderId="3" xfId="0" applyBorder="1"/>
    <xf numFmtId="49" fontId="0" fillId="0" borderId="2" xfId="0" applyNumberFormat="1" applyBorder="1" applyAlignment="1">
      <alignment horizontal="center"/>
    </xf>
    <xf numFmtId="0" fontId="0" fillId="0" borderId="2" xfId="0" applyBorder="1"/>
    <xf numFmtId="10" fontId="0" fillId="0" borderId="0" xfId="2" applyNumberFormat="1" applyFont="1" applyBorder="1"/>
    <xf numFmtId="4" fontId="0" fillId="0" borderId="0" xfId="0" applyNumberFormat="1" applyBorder="1" applyAlignment="1">
      <alignment horizontal="center" vertical="center"/>
    </xf>
    <xf numFmtId="0" fontId="1" fillId="0" borderId="0" xfId="0" applyFont="1" applyBorder="1" applyAlignment="1">
      <alignment horizontal="right"/>
    </xf>
    <xf numFmtId="0" fontId="1" fillId="0" borderId="0" xfId="0" applyFont="1" applyAlignment="1">
      <alignment vertical="center"/>
    </xf>
    <xf numFmtId="10" fontId="1" fillId="0" borderId="0" xfId="2" applyNumberFormat="1" applyFont="1" applyBorder="1" applyAlignment="1">
      <alignment horizontal="center" vertical="center"/>
    </xf>
    <xf numFmtId="4" fontId="1" fillId="4" borderId="1" xfId="0" applyNumberFormat="1" applyFont="1" applyFill="1" applyBorder="1" applyAlignment="1">
      <alignment horizontal="right" vertical="center"/>
    </xf>
    <xf numFmtId="0" fontId="0" fillId="0" borderId="0" xfId="0" applyAlignment="1">
      <alignment vertical="center"/>
    </xf>
    <xf numFmtId="10" fontId="0" fillId="0" borderId="7" xfId="2" applyNumberFormat="1" applyFont="1" applyBorder="1" applyAlignment="1">
      <alignment horizontal="center" vertical="center"/>
    </xf>
    <xf numFmtId="43" fontId="0" fillId="0" borderId="2" xfId="1" applyFont="1" applyBorder="1" applyAlignment="1">
      <alignment horizontal="center" vertical="center"/>
    </xf>
    <xf numFmtId="4" fontId="0" fillId="0" borderId="2" xfId="0" applyNumberFormat="1" applyBorder="1" applyAlignment="1">
      <alignment horizontal="center" vertical="center"/>
    </xf>
    <xf numFmtId="0" fontId="0" fillId="0" borderId="2" xfId="0" applyBorder="1" applyAlignment="1">
      <alignment horizontal="justify" vertical="center" wrapText="1"/>
    </xf>
    <xf numFmtId="0" fontId="0" fillId="0" borderId="2" xfId="0" quotePrefix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7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1" fillId="0" borderId="0" xfId="0" applyFont="1"/>
    <xf numFmtId="0" fontId="1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9" xfId="0" applyBorder="1"/>
    <xf numFmtId="0" fontId="5" fillId="0" borderId="0" xfId="0" applyFont="1" applyAlignment="1"/>
    <xf numFmtId="0" fontId="6" fillId="0" borderId="0" xfId="0" applyFont="1" applyAlignment="1"/>
    <xf numFmtId="0" fontId="7" fillId="0" borderId="0" xfId="0" applyFont="1" applyAlignment="1"/>
    <xf numFmtId="0" fontId="0" fillId="0" borderId="2" xfId="2" applyNumberFormat="1" applyFont="1" applyBorder="1" applyAlignment="1">
      <alignment horizontal="center" vertical="center"/>
    </xf>
    <xf numFmtId="43" fontId="0" fillId="0" borderId="0" xfId="1" applyFont="1"/>
    <xf numFmtId="43" fontId="0" fillId="0" borderId="0" xfId="1" applyFont="1" applyAlignment="1">
      <alignment horizontal="center" vertical="center"/>
    </xf>
    <xf numFmtId="43" fontId="0" fillId="0" borderId="0" xfId="1" applyFont="1" applyAlignment="1">
      <alignment vertical="center"/>
    </xf>
    <xf numFmtId="43" fontId="1" fillId="0" borderId="0" xfId="1" applyFont="1" applyAlignment="1">
      <alignment vertical="center"/>
    </xf>
    <xf numFmtId="2" fontId="1" fillId="4" borderId="1" xfId="2" applyNumberFormat="1" applyFont="1" applyFill="1" applyBorder="1" applyAlignment="1">
      <alignment horizontal="center" vertical="center"/>
    </xf>
    <xf numFmtId="164" fontId="0" fillId="0" borderId="3" xfId="0" applyNumberFormat="1" applyBorder="1" applyAlignment="1">
      <alignment horizontal="center" vertical="center"/>
    </xf>
    <xf numFmtId="0" fontId="1" fillId="0" borderId="6" xfId="0" applyFont="1" applyBorder="1" applyAlignment="1">
      <alignment horizontal="center"/>
    </xf>
    <xf numFmtId="164" fontId="0" fillId="0" borderId="2" xfId="0" applyNumberFormat="1" applyBorder="1" applyAlignment="1">
      <alignment horizontal="center" vertical="center"/>
    </xf>
    <xf numFmtId="164" fontId="0" fillId="0" borderId="2" xfId="0" quotePrefix="1" applyNumberFormat="1" applyBorder="1" applyAlignment="1">
      <alignment horizontal="center" vertical="center"/>
    </xf>
    <xf numFmtId="4" fontId="8" fillId="0" borderId="2" xfId="0" applyNumberFormat="1" applyFont="1" applyFill="1" applyBorder="1" applyAlignment="1">
      <alignment horizontal="center" vertical="center"/>
    </xf>
    <xf numFmtId="4" fontId="0" fillId="0" borderId="2" xfId="0" applyNumberFormat="1" applyFill="1" applyBorder="1" applyAlignment="1">
      <alignment horizontal="center" vertical="center"/>
    </xf>
    <xf numFmtId="0" fontId="9" fillId="0" borderId="0" xfId="0" applyFont="1" applyFill="1" applyAlignment="1">
      <alignment horizontal="right" vertical="center" wrapText="1"/>
    </xf>
    <xf numFmtId="0" fontId="9" fillId="0" borderId="0" xfId="0" applyFont="1" applyFill="1" applyAlignment="1">
      <alignment horizontal="right" vertical="center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justify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9" fillId="0" borderId="0" xfId="0" applyFont="1" applyFill="1" applyAlignment="1">
      <alignment horizontal="left" vertical="center" wrapText="1"/>
    </xf>
    <xf numFmtId="0" fontId="1" fillId="4" borderId="10" xfId="0" applyFont="1" applyFill="1" applyBorder="1" applyAlignment="1">
      <alignment horizontal="right" vertical="center" wrapText="1"/>
    </xf>
    <xf numFmtId="0" fontId="1" fillId="4" borderId="11" xfId="0" applyFont="1" applyFill="1" applyBorder="1" applyAlignment="1">
      <alignment horizontal="right" vertical="center" wrapText="1"/>
    </xf>
    <xf numFmtId="0" fontId="1" fillId="4" borderId="12" xfId="0" applyFont="1" applyFill="1" applyBorder="1" applyAlignment="1">
      <alignment horizontal="right" vertical="center" wrapText="1"/>
    </xf>
    <xf numFmtId="4" fontId="1" fillId="4" borderId="1" xfId="0" applyNumberFormat="1" applyFont="1" applyFill="1" applyBorder="1" applyAlignment="1">
      <alignment horizontal="center" vertical="center"/>
    </xf>
    <xf numFmtId="0" fontId="1" fillId="4" borderId="13" xfId="0" applyFont="1" applyFill="1" applyBorder="1" applyAlignment="1">
      <alignment horizontal="right" vertical="center" wrapText="1"/>
    </xf>
    <xf numFmtId="0" fontId="1" fillId="4" borderId="14" xfId="0" applyFont="1" applyFill="1" applyBorder="1" applyAlignment="1">
      <alignment horizontal="right" vertical="center" wrapText="1"/>
    </xf>
    <xf numFmtId="0" fontId="1" fillId="4" borderId="15" xfId="0" applyFont="1" applyFill="1" applyBorder="1" applyAlignment="1">
      <alignment horizontal="right" vertical="center" wrapText="1"/>
    </xf>
    <xf numFmtId="0" fontId="1" fillId="4" borderId="1" xfId="0" applyFont="1" applyFill="1" applyBorder="1" applyAlignment="1">
      <alignment horizontal="center" vertical="center"/>
    </xf>
    <xf numFmtId="0" fontId="1" fillId="4" borderId="6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left" vertical="center"/>
    </xf>
    <xf numFmtId="0" fontId="1" fillId="4" borderId="1" xfId="0" applyFont="1" applyFill="1" applyBorder="1" applyAlignment="1">
      <alignment horizontal="center" vertical="center" wrapText="1"/>
    </xf>
    <xf numFmtId="43" fontId="1" fillId="4" borderId="6" xfId="1" applyFont="1" applyFill="1" applyBorder="1" applyAlignment="1">
      <alignment horizontal="center" vertical="center"/>
    </xf>
    <xf numFmtId="43" fontId="1" fillId="4" borderId="5" xfId="1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</cellXfs>
  <cellStyles count="3">
    <cellStyle name="Normal" xfId="0" builtinId="0"/>
    <cellStyle name="Porcentagem" xfId="2" builtinId="5"/>
    <cellStyle name="Vírgula" xfId="1" builtinId="3"/>
  </cellStyles>
  <dxfs count="0"/>
  <tableStyles count="0" defaultTableStyle="TableStyleMedium2" defaultPivotStyle="PivotStyleLight16"/>
  <colors>
    <mruColors>
      <color rgb="FF86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47625</xdr:colOff>
      <xdr:row>2</xdr:row>
      <xdr:rowOff>66675</xdr:rowOff>
    </xdr:from>
    <xdr:to>
      <xdr:col>6</xdr:col>
      <xdr:colOff>860425</xdr:colOff>
      <xdr:row>5</xdr:row>
      <xdr:rowOff>147955</xdr:rowOff>
    </xdr:to>
    <xdr:pic>
      <xdr:nvPicPr>
        <xdr:cNvPr id="3" name="Imagem 2" descr="brasão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705600" y="447675"/>
          <a:ext cx="812800" cy="7099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600075</xdr:colOff>
      <xdr:row>2</xdr:row>
      <xdr:rowOff>66675</xdr:rowOff>
    </xdr:from>
    <xdr:to>
      <xdr:col>3</xdr:col>
      <xdr:colOff>508000</xdr:colOff>
      <xdr:row>5</xdr:row>
      <xdr:rowOff>147955</xdr:rowOff>
    </xdr:to>
    <xdr:pic>
      <xdr:nvPicPr>
        <xdr:cNvPr id="4" name="Imagem 3" descr="brasão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85875" y="447675"/>
          <a:ext cx="812800" cy="7099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2238375</xdr:colOff>
      <xdr:row>1</xdr:row>
      <xdr:rowOff>180975</xdr:rowOff>
    </xdr:from>
    <xdr:to>
      <xdr:col>5</xdr:col>
      <xdr:colOff>231775</xdr:colOff>
      <xdr:row>6</xdr:row>
      <xdr:rowOff>100330</xdr:rowOff>
    </xdr:to>
    <xdr:pic>
      <xdr:nvPicPr>
        <xdr:cNvPr id="2" name="Imagem 1" descr="brasão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38525" y="371475"/>
          <a:ext cx="1060450" cy="9290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12</xdr:col>
      <xdr:colOff>561975</xdr:colOff>
      <xdr:row>2</xdr:row>
      <xdr:rowOff>0</xdr:rowOff>
    </xdr:from>
    <xdr:to>
      <xdr:col>14</xdr:col>
      <xdr:colOff>307975</xdr:colOff>
      <xdr:row>6</xdr:row>
      <xdr:rowOff>109855</xdr:rowOff>
    </xdr:to>
    <xdr:pic>
      <xdr:nvPicPr>
        <xdr:cNvPr id="3" name="Imagem 2" descr="brasão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058275" y="381000"/>
          <a:ext cx="1060450" cy="9290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J28"/>
  <sheetViews>
    <sheetView view="pageBreakPreview" topLeftCell="A3" zoomScaleNormal="100" zoomScaleSheetLayoutView="100" workbookViewId="0">
      <selection activeCell="E23" sqref="E23:I24"/>
    </sheetView>
  </sheetViews>
  <sheetFormatPr defaultRowHeight="15" x14ac:dyDescent="0.25"/>
  <cols>
    <col min="2" max="2" width="1.140625" customWidth="1"/>
    <col min="3" max="3" width="13.5703125" customWidth="1"/>
    <col min="4" max="4" width="47.85546875" customWidth="1"/>
    <col min="5" max="5" width="17.140625" customWidth="1"/>
    <col min="6" max="6" width="14.42578125" customWidth="1"/>
    <col min="7" max="7" width="19" customWidth="1"/>
    <col min="8" max="8" width="1.140625" customWidth="1"/>
    <col min="10" max="10" width="11.5703125" style="33" bestFit="1" customWidth="1"/>
  </cols>
  <sheetData>
    <row r="3" spans="3:10" ht="18" x14ac:dyDescent="0.25">
      <c r="C3" s="46" t="s">
        <v>110</v>
      </c>
      <c r="D3" s="46"/>
      <c r="E3" s="46"/>
      <c r="F3" s="46"/>
      <c r="G3" s="46"/>
      <c r="H3" s="31"/>
    </row>
    <row r="4" spans="3:10" ht="15.75" x14ac:dyDescent="0.25">
      <c r="C4" s="47" t="s">
        <v>109</v>
      </c>
      <c r="D4" s="47"/>
      <c r="E4" s="47"/>
      <c r="F4" s="47"/>
      <c r="G4" s="47"/>
      <c r="H4" s="30"/>
    </row>
    <row r="5" spans="3:10" ht="15.75" x14ac:dyDescent="0.25">
      <c r="C5" s="48" t="s">
        <v>108</v>
      </c>
      <c r="D5" s="48"/>
      <c r="E5" s="48"/>
      <c r="F5" s="48"/>
      <c r="G5" s="48"/>
      <c r="H5" s="29"/>
    </row>
    <row r="7" spans="3:10" ht="15.75" thickBot="1" x14ac:dyDescent="0.3">
      <c r="C7" s="28"/>
      <c r="D7" s="28"/>
      <c r="E7" s="28"/>
      <c r="F7" s="28"/>
      <c r="G7" s="28"/>
    </row>
    <row r="9" spans="3:10" ht="29.25" customHeight="1" x14ac:dyDescent="0.25">
      <c r="C9" s="13" t="s">
        <v>107</v>
      </c>
      <c r="D9" s="49" t="s">
        <v>120</v>
      </c>
      <c r="E9" s="49"/>
      <c r="F9" s="49"/>
      <c r="G9" s="49"/>
      <c r="H9" s="27"/>
    </row>
    <row r="10" spans="3:10" ht="15" customHeight="1" x14ac:dyDescent="0.25">
      <c r="C10" s="13" t="s">
        <v>106</v>
      </c>
      <c r="D10" s="50" t="s">
        <v>139</v>
      </c>
      <c r="E10" s="50"/>
      <c r="F10" s="50"/>
      <c r="G10" s="50"/>
      <c r="H10" s="24"/>
    </row>
    <row r="11" spans="3:10" ht="6.75" customHeight="1" x14ac:dyDescent="0.25">
      <c r="C11" s="13"/>
      <c r="D11" s="26"/>
      <c r="E11" s="26"/>
      <c r="F11" s="26"/>
      <c r="G11" s="26"/>
      <c r="H11" s="24"/>
    </row>
    <row r="12" spans="3:10" ht="15" customHeight="1" x14ac:dyDescent="0.25">
      <c r="C12" s="51" t="s">
        <v>140</v>
      </c>
      <c r="D12" s="51"/>
      <c r="E12" s="51"/>
      <c r="F12" s="51"/>
      <c r="G12" s="51"/>
      <c r="H12" s="24"/>
    </row>
    <row r="13" spans="3:10" ht="6.75" customHeight="1" x14ac:dyDescent="0.25"/>
    <row r="14" spans="3:10" ht="15" customHeight="1" x14ac:dyDescent="0.25">
      <c r="C14" s="60" t="s">
        <v>83</v>
      </c>
      <c r="D14" s="60" t="s">
        <v>104</v>
      </c>
      <c r="E14" s="61" t="s">
        <v>111</v>
      </c>
      <c r="F14" s="61" t="s">
        <v>117</v>
      </c>
      <c r="G14" s="61" t="s">
        <v>116</v>
      </c>
      <c r="H14" s="23"/>
    </row>
    <row r="15" spans="3:10" ht="15" customHeight="1" x14ac:dyDescent="0.25">
      <c r="C15" s="60"/>
      <c r="D15" s="60"/>
      <c r="E15" s="62"/>
      <c r="F15" s="62"/>
      <c r="G15" s="62"/>
      <c r="H15" s="23"/>
    </row>
    <row r="16" spans="3:10" s="4" customFormat="1" x14ac:dyDescent="0.25">
      <c r="C16" s="60"/>
      <c r="D16" s="60"/>
      <c r="E16" s="63"/>
      <c r="F16" s="63"/>
      <c r="G16" s="63"/>
      <c r="H16" s="22"/>
      <c r="J16" s="34"/>
    </row>
    <row r="17" spans="3:10" s="16" customFormat="1" ht="88.5" customHeight="1" x14ac:dyDescent="0.25">
      <c r="C17" s="21">
        <v>1</v>
      </c>
      <c r="D17" s="20" t="s">
        <v>119</v>
      </c>
      <c r="E17" s="32">
        <v>85</v>
      </c>
      <c r="F17" s="42">
        <v>18754.66</v>
      </c>
      <c r="G17" s="19">
        <f>TRUNC(E17*F17,2)</f>
        <v>1594146.1</v>
      </c>
      <c r="H17" s="17"/>
      <c r="J17" s="35"/>
    </row>
    <row r="18" spans="3:10" s="13" customFormat="1" ht="15" customHeight="1" x14ac:dyDescent="0.25">
      <c r="C18" s="53" t="s">
        <v>94</v>
      </c>
      <c r="D18" s="54"/>
      <c r="E18" s="54"/>
      <c r="F18" s="55"/>
      <c r="G18" s="56">
        <f>SUM(G17:G17)</f>
        <v>1594146.1</v>
      </c>
      <c r="H18" s="14"/>
      <c r="J18" s="36"/>
    </row>
    <row r="19" spans="3:10" s="13" customFormat="1" x14ac:dyDescent="0.25">
      <c r="C19" s="57" t="s">
        <v>93</v>
      </c>
      <c r="D19" s="58"/>
      <c r="E19" s="58"/>
      <c r="F19" s="59"/>
      <c r="G19" s="56"/>
      <c r="H19" s="14"/>
      <c r="J19" s="36"/>
    </row>
    <row r="20" spans="3:10" x14ac:dyDescent="0.25">
      <c r="C20" s="3"/>
      <c r="D20" s="12"/>
      <c r="E20" s="12"/>
      <c r="F20" s="11"/>
      <c r="G20" s="11"/>
      <c r="H20" s="10"/>
    </row>
    <row r="21" spans="3:10" x14ac:dyDescent="0.25">
      <c r="C21" s="3"/>
      <c r="D21" s="12"/>
      <c r="E21" s="12"/>
      <c r="F21" s="11"/>
      <c r="G21" s="11"/>
      <c r="H21" s="10"/>
    </row>
    <row r="23" spans="3:10" x14ac:dyDescent="0.25">
      <c r="E23" s="44" t="s">
        <v>144</v>
      </c>
      <c r="F23" s="52" t="s">
        <v>141</v>
      </c>
      <c r="G23" s="52"/>
      <c r="H23" s="52"/>
      <c r="I23" s="52"/>
    </row>
    <row r="24" spans="3:10" ht="15" customHeight="1" x14ac:dyDescent="0.25">
      <c r="E24" s="44" t="s">
        <v>142</v>
      </c>
      <c r="F24" s="52" t="s">
        <v>143</v>
      </c>
      <c r="G24" s="52"/>
      <c r="H24" s="52"/>
      <c r="I24" s="52"/>
    </row>
    <row r="27" spans="3:10" x14ac:dyDescent="0.25">
      <c r="F27" s="4"/>
      <c r="G27" s="4"/>
    </row>
    <row r="28" spans="3:10" x14ac:dyDescent="0.25">
      <c r="F28" s="4"/>
      <c r="G28" s="4"/>
    </row>
  </sheetData>
  <mergeCells count="16">
    <mergeCell ref="C12:G12"/>
    <mergeCell ref="F23:I23"/>
    <mergeCell ref="F24:I24"/>
    <mergeCell ref="C18:F18"/>
    <mergeCell ref="G18:G19"/>
    <mergeCell ref="C19:F19"/>
    <mergeCell ref="C14:C16"/>
    <mergeCell ref="D14:D16"/>
    <mergeCell ref="E14:E16"/>
    <mergeCell ref="F14:F16"/>
    <mergeCell ref="G14:G16"/>
    <mergeCell ref="C3:G3"/>
    <mergeCell ref="C4:G4"/>
    <mergeCell ref="C5:G5"/>
    <mergeCell ref="D9:G9"/>
    <mergeCell ref="D10:G10"/>
  </mergeCells>
  <printOptions horizontalCentered="1"/>
  <pageMargins left="0.51181102362204722" right="0.51181102362204722" top="0" bottom="0.78740157480314965" header="0" footer="0.31496062992125984"/>
  <pageSetup paperSize="9" scale="69" orientation="landscape" horizontalDpi="0" verticalDpi="0" r:id="rId1"/>
  <headerFooter>
    <oddHeader>&amp;RPág. &amp;P de &amp;N</oddHeader>
    <oddFooter>&amp;C&amp;"-,Negrito"&amp;K03+034_____________________________________________________________________________________________________________&amp;"-,Regular"&amp;9Rua Alceu Rossi s/nº - Centro – CEP 78590-000 – Paranaíta/MT – Telefax (66) 3563-2700 www.paranaita.mt.gov.br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V37"/>
  <sheetViews>
    <sheetView tabSelected="1" view="pageBreakPreview" zoomScaleNormal="100" zoomScaleSheetLayoutView="100" workbookViewId="0">
      <selection activeCell="G34" sqref="G34"/>
    </sheetView>
  </sheetViews>
  <sheetFormatPr defaultRowHeight="15" x14ac:dyDescent="0.25"/>
  <cols>
    <col min="2" max="2" width="1.140625" customWidth="1"/>
    <col min="3" max="3" width="7.7109375" bestFit="1" customWidth="1"/>
    <col min="4" max="4" width="37.85546875" customWidth="1"/>
    <col min="5" max="5" width="8.140625" bestFit="1" customWidth="1"/>
    <col min="6" max="6" width="8.85546875" customWidth="1"/>
    <col min="7" max="7" width="12.5703125" customWidth="1"/>
    <col min="8" max="8" width="8.140625" bestFit="1" customWidth="1"/>
    <col min="9" max="9" width="11.5703125" bestFit="1" customWidth="1"/>
    <col min="10" max="10" width="8.140625" bestFit="1" customWidth="1"/>
    <col min="11" max="11" width="11.5703125" bestFit="1" customWidth="1"/>
    <col min="12" max="12" width="8.140625" bestFit="1" customWidth="1"/>
    <col min="13" max="13" width="11.5703125" bestFit="1" customWidth="1"/>
    <col min="14" max="14" width="8.140625" bestFit="1" customWidth="1"/>
    <col min="15" max="15" width="11.5703125" bestFit="1" customWidth="1"/>
    <col min="16" max="16" width="8.140625" bestFit="1" customWidth="1"/>
    <col min="17" max="17" width="11.5703125" bestFit="1" customWidth="1"/>
    <col min="18" max="18" width="8.140625" bestFit="1" customWidth="1"/>
    <col min="19" max="19" width="11.5703125" bestFit="1" customWidth="1"/>
    <col min="20" max="20" width="1.140625" customWidth="1"/>
    <col min="22" max="22" width="11.5703125" style="33" bestFit="1" customWidth="1"/>
  </cols>
  <sheetData>
    <row r="3" spans="3:22" ht="18" x14ac:dyDescent="0.25">
      <c r="C3" s="46" t="s">
        <v>110</v>
      </c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31"/>
    </row>
    <row r="4" spans="3:22" ht="15.75" x14ac:dyDescent="0.25">
      <c r="C4" s="47" t="s">
        <v>109</v>
      </c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  <c r="T4" s="30"/>
    </row>
    <row r="5" spans="3:22" ht="15.75" x14ac:dyDescent="0.25">
      <c r="C5" s="48" t="s">
        <v>108</v>
      </c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29"/>
    </row>
    <row r="7" spans="3:22" ht="15.75" thickBot="1" x14ac:dyDescent="0.3"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</row>
    <row r="9" spans="3:22" ht="29.25" customHeight="1" x14ac:dyDescent="0.25">
      <c r="C9" s="13" t="s">
        <v>107</v>
      </c>
      <c r="D9" s="49" t="s">
        <v>120</v>
      </c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27"/>
    </row>
    <row r="10" spans="3:22" ht="15" customHeight="1" x14ac:dyDescent="0.25">
      <c r="C10" s="13" t="s">
        <v>106</v>
      </c>
      <c r="D10" s="50" t="s">
        <v>139</v>
      </c>
      <c r="E10" s="50"/>
      <c r="F10" s="50"/>
      <c r="G10" s="50"/>
      <c r="H10" s="50"/>
      <c r="I10" s="50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4"/>
    </row>
    <row r="11" spans="3:22" ht="6.75" customHeight="1" x14ac:dyDescent="0.25">
      <c r="C11" s="13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4"/>
    </row>
    <row r="12" spans="3:22" ht="15" customHeight="1" x14ac:dyDescent="0.25">
      <c r="C12" s="51" t="s">
        <v>105</v>
      </c>
      <c r="D12" s="51"/>
      <c r="E12" s="51"/>
      <c r="F12" s="51"/>
      <c r="G12" s="51"/>
      <c r="H12" s="51"/>
      <c r="I12" s="51"/>
      <c r="J12" s="51"/>
      <c r="K12" s="51"/>
      <c r="L12" s="51"/>
      <c r="M12" s="51"/>
      <c r="N12" s="51"/>
      <c r="O12" s="51"/>
      <c r="P12" s="51"/>
      <c r="Q12" s="51"/>
      <c r="R12" s="51"/>
      <c r="S12" s="51"/>
      <c r="T12" s="24"/>
    </row>
    <row r="13" spans="3:22" ht="6.75" customHeight="1" x14ac:dyDescent="0.25"/>
    <row r="14" spans="3:22" ht="15" customHeight="1" x14ac:dyDescent="0.25">
      <c r="C14" s="60" t="s">
        <v>83</v>
      </c>
      <c r="D14" s="60" t="s">
        <v>104</v>
      </c>
      <c r="E14" s="61" t="s">
        <v>111</v>
      </c>
      <c r="F14" s="61" t="s">
        <v>117</v>
      </c>
      <c r="G14" s="61" t="s">
        <v>116</v>
      </c>
      <c r="H14" s="65" t="s">
        <v>103</v>
      </c>
      <c r="I14" s="65"/>
      <c r="J14" s="65" t="s">
        <v>102</v>
      </c>
      <c r="K14" s="65"/>
      <c r="L14" s="65" t="s">
        <v>101</v>
      </c>
      <c r="M14" s="65"/>
      <c r="N14" s="65" t="s">
        <v>100</v>
      </c>
      <c r="O14" s="65"/>
      <c r="P14" s="65" t="s">
        <v>99</v>
      </c>
      <c r="Q14" s="65"/>
      <c r="R14" s="65" t="s">
        <v>98</v>
      </c>
      <c r="S14" s="65"/>
      <c r="T14" s="23"/>
    </row>
    <row r="15" spans="3:22" ht="15" customHeight="1" x14ac:dyDescent="0.25">
      <c r="C15" s="60"/>
      <c r="D15" s="60"/>
      <c r="E15" s="62"/>
      <c r="F15" s="62"/>
      <c r="G15" s="62"/>
      <c r="H15" s="61" t="s">
        <v>111</v>
      </c>
      <c r="I15" s="61" t="s">
        <v>95</v>
      </c>
      <c r="J15" s="61" t="s">
        <v>111</v>
      </c>
      <c r="K15" s="61" t="s">
        <v>95</v>
      </c>
      <c r="L15" s="61" t="s">
        <v>111</v>
      </c>
      <c r="M15" s="61" t="s">
        <v>95</v>
      </c>
      <c r="N15" s="61" t="s">
        <v>111</v>
      </c>
      <c r="O15" s="61" t="s">
        <v>95</v>
      </c>
      <c r="P15" s="61" t="s">
        <v>111</v>
      </c>
      <c r="Q15" s="61" t="s">
        <v>95</v>
      </c>
      <c r="R15" s="61" t="s">
        <v>111</v>
      </c>
      <c r="S15" s="61" t="s">
        <v>95</v>
      </c>
      <c r="T15" s="23"/>
    </row>
    <row r="16" spans="3:22" s="4" customFormat="1" x14ac:dyDescent="0.25">
      <c r="C16" s="60"/>
      <c r="D16" s="60"/>
      <c r="E16" s="63"/>
      <c r="F16" s="63"/>
      <c r="G16" s="63"/>
      <c r="H16" s="63"/>
      <c r="I16" s="63"/>
      <c r="J16" s="63"/>
      <c r="K16" s="63"/>
      <c r="L16" s="63"/>
      <c r="M16" s="63"/>
      <c r="N16" s="63"/>
      <c r="O16" s="63"/>
      <c r="P16" s="63"/>
      <c r="Q16" s="63"/>
      <c r="R16" s="63"/>
      <c r="S16" s="63"/>
      <c r="T16" s="22"/>
      <c r="V16" s="34"/>
    </row>
    <row r="17" spans="3:22" s="16" customFormat="1" ht="88.5" customHeight="1" x14ac:dyDescent="0.25">
      <c r="C17" s="21">
        <v>1</v>
      </c>
      <c r="D17" s="20" t="s">
        <v>119</v>
      </c>
      <c r="E17" s="32">
        <v>85</v>
      </c>
      <c r="F17" s="42">
        <v>19463.330000000002</v>
      </c>
      <c r="G17" s="19">
        <f>TRUNC(E17*F17,2)</f>
        <v>1654383.05</v>
      </c>
      <c r="H17" s="18">
        <v>0</v>
      </c>
      <c r="I17" s="18">
        <f>H17*F17</f>
        <v>0</v>
      </c>
      <c r="J17" s="32">
        <v>5</v>
      </c>
      <c r="K17" s="18">
        <f>J17*F17</f>
        <v>97316.650000000009</v>
      </c>
      <c r="L17" s="32">
        <v>10</v>
      </c>
      <c r="M17" s="18">
        <f>L17*F17</f>
        <v>194633.30000000002</v>
      </c>
      <c r="N17" s="32">
        <v>10</v>
      </c>
      <c r="O17" s="18">
        <f>N17*F17</f>
        <v>194633.30000000002</v>
      </c>
      <c r="P17" s="32">
        <v>10</v>
      </c>
      <c r="Q17" s="18">
        <f>P17*F17</f>
        <v>194633.30000000002</v>
      </c>
      <c r="R17" s="32">
        <v>10</v>
      </c>
      <c r="S17" s="18">
        <f>R17*F17</f>
        <v>194633.30000000002</v>
      </c>
      <c r="T17" s="17"/>
      <c r="V17" s="35"/>
    </row>
    <row r="18" spans="3:22" s="13" customFormat="1" ht="15" customHeight="1" x14ac:dyDescent="0.25">
      <c r="C18" s="53" t="s">
        <v>94</v>
      </c>
      <c r="D18" s="54"/>
      <c r="E18" s="54"/>
      <c r="F18" s="55"/>
      <c r="G18" s="56">
        <f>SUM(G17:G17)</f>
        <v>1654383.05</v>
      </c>
      <c r="H18" s="66">
        <f>SUM(H17)</f>
        <v>0</v>
      </c>
      <c r="I18" s="66">
        <f>SUM(I17:I17)</f>
        <v>0</v>
      </c>
      <c r="J18" s="37">
        <f>SUM(J17)</f>
        <v>5</v>
      </c>
      <c r="K18" s="15">
        <f>SUM(K17:K17)</f>
        <v>97316.650000000009</v>
      </c>
      <c r="L18" s="37">
        <f>SUM(L17)</f>
        <v>10</v>
      </c>
      <c r="M18" s="15">
        <f>SUM(M17:M17)</f>
        <v>194633.30000000002</v>
      </c>
      <c r="N18" s="37">
        <f>SUM(N17)</f>
        <v>10</v>
      </c>
      <c r="O18" s="15">
        <f>SUM(O17:O17)</f>
        <v>194633.30000000002</v>
      </c>
      <c r="P18" s="37">
        <f>SUM(P17)</f>
        <v>10</v>
      </c>
      <c r="Q18" s="15">
        <f>SUM(Q17:Q17)</f>
        <v>194633.30000000002</v>
      </c>
      <c r="R18" s="37">
        <f>SUM(R17)</f>
        <v>10</v>
      </c>
      <c r="S18" s="15">
        <f>SUM(S17:S17)</f>
        <v>194633.30000000002</v>
      </c>
      <c r="T18" s="14"/>
      <c r="V18" s="36"/>
    </row>
    <row r="19" spans="3:22" s="13" customFormat="1" x14ac:dyDescent="0.25">
      <c r="C19" s="57" t="s">
        <v>93</v>
      </c>
      <c r="D19" s="58"/>
      <c r="E19" s="58"/>
      <c r="F19" s="59"/>
      <c r="G19" s="56"/>
      <c r="H19" s="67"/>
      <c r="I19" s="67"/>
      <c r="J19" s="37">
        <f>J18+H18</f>
        <v>5</v>
      </c>
      <c r="K19" s="15">
        <f>K18+I18</f>
        <v>97316.650000000009</v>
      </c>
      <c r="L19" s="37">
        <f t="shared" ref="L19:S19" si="0">L18+J19</f>
        <v>15</v>
      </c>
      <c r="M19" s="15">
        <f t="shared" si="0"/>
        <v>291949.95</v>
      </c>
      <c r="N19" s="37">
        <f t="shared" si="0"/>
        <v>25</v>
      </c>
      <c r="O19" s="15">
        <f t="shared" si="0"/>
        <v>486583.25</v>
      </c>
      <c r="P19" s="37">
        <f t="shared" si="0"/>
        <v>35</v>
      </c>
      <c r="Q19" s="15">
        <f t="shared" si="0"/>
        <v>681216.55</v>
      </c>
      <c r="R19" s="37">
        <f t="shared" si="0"/>
        <v>45</v>
      </c>
      <c r="S19" s="15">
        <f t="shared" si="0"/>
        <v>875849.85000000009</v>
      </c>
      <c r="T19" s="14"/>
      <c r="V19" s="36"/>
    </row>
    <row r="20" spans="3:22" x14ac:dyDescent="0.25">
      <c r="C20" s="3"/>
      <c r="D20" s="12"/>
      <c r="E20" s="12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0"/>
    </row>
    <row r="21" spans="3:22" x14ac:dyDescent="0.25">
      <c r="C21" s="3"/>
      <c r="D21" s="12"/>
      <c r="E21" s="12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0"/>
    </row>
    <row r="24" spans="3:22" x14ac:dyDescent="0.25"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</row>
    <row r="25" spans="3:22" x14ac:dyDescent="0.25"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</row>
    <row r="26" spans="3:22" ht="15" customHeight="1" x14ac:dyDescent="0.25">
      <c r="C26" s="60" t="s">
        <v>83</v>
      </c>
      <c r="D26" s="60" t="s">
        <v>104</v>
      </c>
      <c r="E26" s="61" t="s">
        <v>111</v>
      </c>
      <c r="F26" s="61" t="s">
        <v>117</v>
      </c>
      <c r="G26" s="61" t="s">
        <v>116</v>
      </c>
      <c r="H26" s="65" t="s">
        <v>97</v>
      </c>
      <c r="I26" s="65"/>
      <c r="J26" s="65" t="s">
        <v>96</v>
      </c>
      <c r="K26" s="65"/>
      <c r="L26" s="65" t="s">
        <v>112</v>
      </c>
      <c r="M26" s="65"/>
      <c r="N26" s="65" t="s">
        <v>113</v>
      </c>
      <c r="O26" s="65"/>
      <c r="P26" s="65" t="s">
        <v>114</v>
      </c>
      <c r="Q26" s="65"/>
      <c r="R26" s="65" t="s">
        <v>115</v>
      </c>
      <c r="S26" s="65"/>
    </row>
    <row r="27" spans="3:22" x14ac:dyDescent="0.25">
      <c r="C27" s="60"/>
      <c r="D27" s="60"/>
      <c r="E27" s="62"/>
      <c r="F27" s="62"/>
      <c r="G27" s="62"/>
      <c r="H27" s="61" t="s">
        <v>111</v>
      </c>
      <c r="I27" s="61" t="s">
        <v>95</v>
      </c>
      <c r="J27" s="61" t="s">
        <v>111</v>
      </c>
      <c r="K27" s="61" t="s">
        <v>95</v>
      </c>
      <c r="L27" s="61" t="s">
        <v>111</v>
      </c>
      <c r="M27" s="61" t="s">
        <v>95</v>
      </c>
      <c r="N27" s="61" t="s">
        <v>111</v>
      </c>
      <c r="O27" s="61" t="s">
        <v>95</v>
      </c>
      <c r="P27" s="61" t="s">
        <v>111</v>
      </c>
      <c r="Q27" s="61" t="s">
        <v>95</v>
      </c>
      <c r="R27" s="61" t="s">
        <v>111</v>
      </c>
      <c r="S27" s="61" t="s">
        <v>95</v>
      </c>
    </row>
    <row r="28" spans="3:22" x14ac:dyDescent="0.25">
      <c r="C28" s="60"/>
      <c r="D28" s="60"/>
      <c r="E28" s="63"/>
      <c r="F28" s="63"/>
      <c r="G28" s="63"/>
      <c r="H28" s="63"/>
      <c r="I28" s="63"/>
      <c r="J28" s="63"/>
      <c r="K28" s="63"/>
      <c r="L28" s="63"/>
      <c r="M28" s="63"/>
      <c r="N28" s="63"/>
      <c r="O28" s="63"/>
      <c r="P28" s="63"/>
      <c r="Q28" s="63"/>
      <c r="R28" s="63"/>
      <c r="S28" s="63"/>
    </row>
    <row r="29" spans="3:22" ht="88.5" customHeight="1" x14ac:dyDescent="0.25">
      <c r="C29" s="21">
        <v>1</v>
      </c>
      <c r="D29" s="20" t="str">
        <f>D17</f>
        <v>Prestação de serviços de mão de obra com responsabilidade técnica para construção deresidências unifamiliar em madeira, com área de 54,00 m², destinadas ao Programa de Habitação Popular no Município de Paranaíta/MT</v>
      </c>
      <c r="E29" s="32">
        <f>E17</f>
        <v>85</v>
      </c>
      <c r="F29" s="43">
        <f>F17</f>
        <v>19463.330000000002</v>
      </c>
      <c r="G29" s="19">
        <f>TRUNC(E29*F29,2)</f>
        <v>1654383.05</v>
      </c>
      <c r="H29" s="32">
        <v>10</v>
      </c>
      <c r="I29" s="18">
        <f>H29*F29</f>
        <v>194633.30000000002</v>
      </c>
      <c r="J29" s="32">
        <v>10</v>
      </c>
      <c r="K29" s="18">
        <f>J29*F29</f>
        <v>194633.30000000002</v>
      </c>
      <c r="L29" s="32">
        <v>10</v>
      </c>
      <c r="M29" s="18">
        <f>L29*F29</f>
        <v>194633.30000000002</v>
      </c>
      <c r="N29" s="32">
        <v>5</v>
      </c>
      <c r="O29" s="18">
        <f>N29*F29</f>
        <v>97316.650000000009</v>
      </c>
      <c r="P29" s="32">
        <v>4</v>
      </c>
      <c r="Q29" s="18">
        <f>P29*F29</f>
        <v>77853.320000000007</v>
      </c>
      <c r="R29" s="32">
        <v>1</v>
      </c>
      <c r="S29" s="18">
        <f>R29*F29</f>
        <v>19463.330000000002</v>
      </c>
    </row>
    <row r="30" spans="3:22" x14ac:dyDescent="0.25">
      <c r="C30" s="53" t="s">
        <v>94</v>
      </c>
      <c r="D30" s="54"/>
      <c r="E30" s="54"/>
      <c r="F30" s="55"/>
      <c r="G30" s="56">
        <f>SUM(G29:G29)</f>
        <v>1654383.05</v>
      </c>
      <c r="H30" s="37">
        <f>SUM(H29)</f>
        <v>10</v>
      </c>
      <c r="I30" s="15">
        <f>SUM(I29:I29)</f>
        <v>194633.30000000002</v>
      </c>
      <c r="J30" s="37">
        <f>SUM(J29)</f>
        <v>10</v>
      </c>
      <c r="K30" s="15">
        <f>SUM(K29:K29)</f>
        <v>194633.30000000002</v>
      </c>
      <c r="L30" s="37">
        <f>SUM(L29)</f>
        <v>10</v>
      </c>
      <c r="M30" s="15">
        <f>SUM(M29:M29)</f>
        <v>194633.30000000002</v>
      </c>
      <c r="N30" s="37">
        <f>SUM(N29)</f>
        <v>5</v>
      </c>
      <c r="O30" s="15">
        <f>SUM(O29:O29)</f>
        <v>97316.650000000009</v>
      </c>
      <c r="P30" s="37">
        <f>SUM(P29)</f>
        <v>4</v>
      </c>
      <c r="Q30" s="15">
        <f>SUM(Q29:Q29)</f>
        <v>77853.320000000007</v>
      </c>
      <c r="R30" s="37">
        <f>SUM(R29)</f>
        <v>1</v>
      </c>
      <c r="S30" s="15">
        <f>SUM(S29:S29)</f>
        <v>19463.330000000002</v>
      </c>
    </row>
    <row r="31" spans="3:22" x14ac:dyDescent="0.25">
      <c r="C31" s="57" t="s">
        <v>93</v>
      </c>
      <c r="D31" s="58"/>
      <c r="E31" s="58"/>
      <c r="F31" s="59"/>
      <c r="G31" s="56"/>
      <c r="H31" s="37">
        <f>H30+R19</f>
        <v>55</v>
      </c>
      <c r="I31" s="15">
        <f>I30+S19</f>
        <v>1070483.1500000001</v>
      </c>
      <c r="J31" s="37">
        <f t="shared" ref="J31:S31" si="1">J30+H31</f>
        <v>65</v>
      </c>
      <c r="K31" s="15">
        <f t="shared" si="1"/>
        <v>1265116.4500000002</v>
      </c>
      <c r="L31" s="37">
        <f t="shared" si="1"/>
        <v>75</v>
      </c>
      <c r="M31" s="15">
        <f t="shared" si="1"/>
        <v>1459749.7500000002</v>
      </c>
      <c r="N31" s="37">
        <f t="shared" si="1"/>
        <v>80</v>
      </c>
      <c r="O31" s="15">
        <f t="shared" si="1"/>
        <v>1557066.4000000001</v>
      </c>
      <c r="P31" s="37">
        <f t="shared" si="1"/>
        <v>84</v>
      </c>
      <c r="Q31" s="15">
        <f t="shared" si="1"/>
        <v>1634919.7200000002</v>
      </c>
      <c r="R31" s="37">
        <f t="shared" si="1"/>
        <v>85</v>
      </c>
      <c r="S31" s="15">
        <f t="shared" si="1"/>
        <v>1654383.0500000003</v>
      </c>
    </row>
    <row r="32" spans="3:22" x14ac:dyDescent="0.25">
      <c r="C32" s="3"/>
      <c r="D32" s="12"/>
      <c r="E32" s="12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</row>
    <row r="33" spans="3:19" x14ac:dyDescent="0.25">
      <c r="C33" s="3"/>
      <c r="D33" s="12"/>
      <c r="E33" s="12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</row>
    <row r="34" spans="3:19" x14ac:dyDescent="0.25">
      <c r="M34" s="45" t="s">
        <v>144</v>
      </c>
      <c r="N34" s="64" t="s">
        <v>141</v>
      </c>
      <c r="O34" s="64"/>
      <c r="P34" s="64"/>
      <c r="Q34" s="64"/>
    </row>
    <row r="35" spans="3:19" x14ac:dyDescent="0.25">
      <c r="M35" s="45" t="s">
        <v>142</v>
      </c>
      <c r="N35" s="64" t="s">
        <v>143</v>
      </c>
      <c r="O35" s="64"/>
      <c r="P35" s="64"/>
      <c r="Q35" s="64"/>
    </row>
    <row r="36" spans="3:19" x14ac:dyDescent="0.25"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</row>
    <row r="37" spans="3:19" x14ac:dyDescent="0.25"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</row>
  </sheetData>
  <mergeCells count="62">
    <mergeCell ref="G18:G19"/>
    <mergeCell ref="C18:F18"/>
    <mergeCell ref="C19:F19"/>
    <mergeCell ref="G26:G28"/>
    <mergeCell ref="C30:F30"/>
    <mergeCell ref="G30:G31"/>
    <mergeCell ref="C31:F31"/>
    <mergeCell ref="C26:C28"/>
    <mergeCell ref="D26:D28"/>
    <mergeCell ref="E26:E28"/>
    <mergeCell ref="F26:F28"/>
    <mergeCell ref="C14:C16"/>
    <mergeCell ref="D14:D16"/>
    <mergeCell ref="G14:G16"/>
    <mergeCell ref="R14:S14"/>
    <mergeCell ref="R15:R16"/>
    <mergeCell ref="S15:S16"/>
    <mergeCell ref="J15:J16"/>
    <mergeCell ref="K15:K16"/>
    <mergeCell ref="C3:S3"/>
    <mergeCell ref="C4:S4"/>
    <mergeCell ref="C5:S5"/>
    <mergeCell ref="D9:S9"/>
    <mergeCell ref="C12:S12"/>
    <mergeCell ref="L15:L16"/>
    <mergeCell ref="M15:M16"/>
    <mergeCell ref="H15:H16"/>
    <mergeCell ref="I15:I16"/>
    <mergeCell ref="J14:K14"/>
    <mergeCell ref="N14:O14"/>
    <mergeCell ref="N15:N16"/>
    <mergeCell ref="O15:O16"/>
    <mergeCell ref="P14:Q14"/>
    <mergeCell ref="P15:P16"/>
    <mergeCell ref="Q15:Q16"/>
    <mergeCell ref="P26:Q26"/>
    <mergeCell ref="R26:S26"/>
    <mergeCell ref="H26:I26"/>
    <mergeCell ref="J26:K26"/>
    <mergeCell ref="L26:M26"/>
    <mergeCell ref="D10:I10"/>
    <mergeCell ref="M27:M28"/>
    <mergeCell ref="N27:N28"/>
    <mergeCell ref="N26:O26"/>
    <mergeCell ref="O27:O28"/>
    <mergeCell ref="H27:H28"/>
    <mergeCell ref="I27:I28"/>
    <mergeCell ref="J27:J28"/>
    <mergeCell ref="K27:K28"/>
    <mergeCell ref="L27:L28"/>
    <mergeCell ref="F14:F16"/>
    <mergeCell ref="E14:E16"/>
    <mergeCell ref="H14:I14"/>
    <mergeCell ref="H18:H19"/>
    <mergeCell ref="I18:I19"/>
    <mergeCell ref="L14:M14"/>
    <mergeCell ref="N34:Q34"/>
    <mergeCell ref="N35:Q35"/>
    <mergeCell ref="Q27:Q28"/>
    <mergeCell ref="R27:R28"/>
    <mergeCell ref="S27:S28"/>
    <mergeCell ref="P27:P28"/>
  </mergeCells>
  <printOptions horizontalCentered="1"/>
  <pageMargins left="0.51181102362204722" right="0.51181102362204722" top="0" bottom="0.78740157480314965" header="0" footer="0.31496062992125984"/>
  <pageSetup paperSize="9" scale="69" orientation="landscape" horizontalDpi="0" verticalDpi="0" r:id="rId1"/>
  <headerFooter>
    <oddHeader>&amp;RPág. &amp;P de &amp;N</oddHeader>
    <oddFooter>&amp;C&amp;"-,Negrito"&amp;K03+034_____________________________________________________________________________________________________________&amp;"-,Regular"&amp;9Rua Alceu Rossi s/nº - Centro – CEP 78590-000 – Paranaíta/MT – Telefax (66) 3563-2700 www.paranaita.mt.gov.br</oddFooter>
  </headerFooter>
  <rowBreaks count="1" manualBreakCount="1">
    <brk id="25" min="1" max="19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F100"/>
  <sheetViews>
    <sheetView topLeftCell="A7" zoomScaleSheetLayoutView="100" workbookViewId="0">
      <selection activeCell="F13" sqref="F13"/>
    </sheetView>
  </sheetViews>
  <sheetFormatPr defaultRowHeight="15" x14ac:dyDescent="0.25"/>
  <cols>
    <col min="2" max="2" width="1.42578125" customWidth="1"/>
    <col min="3" max="3" width="5.42578125" bestFit="1" customWidth="1"/>
    <col min="4" max="4" width="11.28515625" bestFit="1" customWidth="1"/>
    <col min="5" max="5" width="25.140625" bestFit="1" customWidth="1"/>
    <col min="6" max="6" width="37" customWidth="1"/>
    <col min="7" max="7" width="1.42578125" customWidth="1"/>
  </cols>
  <sheetData>
    <row r="1" spans="3:6" x14ac:dyDescent="0.25">
      <c r="C1" s="69" t="s">
        <v>118</v>
      </c>
      <c r="D1" s="69"/>
      <c r="E1" s="69"/>
      <c r="F1" s="69"/>
    </row>
    <row r="2" spans="3:6" x14ac:dyDescent="0.25">
      <c r="C2" s="69"/>
      <c r="D2" s="69"/>
      <c r="E2" s="69"/>
      <c r="F2" s="69"/>
    </row>
    <row r="3" spans="3:6" x14ac:dyDescent="0.25">
      <c r="C3" s="68" t="s">
        <v>137</v>
      </c>
      <c r="D3" s="68"/>
      <c r="E3" s="68"/>
      <c r="F3" s="68"/>
    </row>
    <row r="4" spans="3:6" x14ac:dyDescent="0.25">
      <c r="C4" s="39" t="s">
        <v>83</v>
      </c>
      <c r="D4" s="39" t="s">
        <v>80</v>
      </c>
      <c r="E4" s="39" t="s">
        <v>81</v>
      </c>
      <c r="F4" s="39" t="s">
        <v>82</v>
      </c>
    </row>
    <row r="5" spans="3:6" x14ac:dyDescent="0.25">
      <c r="C5" s="8" t="s">
        <v>84</v>
      </c>
      <c r="D5" s="8" t="s">
        <v>0</v>
      </c>
      <c r="E5" s="41" t="s">
        <v>0</v>
      </c>
      <c r="F5" s="9" t="s">
        <v>121</v>
      </c>
    </row>
    <row r="6" spans="3:6" x14ac:dyDescent="0.25">
      <c r="C6" s="6" t="s">
        <v>85</v>
      </c>
      <c r="D6" s="6" t="s">
        <v>1</v>
      </c>
      <c r="E6" s="38">
        <v>1</v>
      </c>
      <c r="F6" s="7" t="s">
        <v>121</v>
      </c>
    </row>
    <row r="7" spans="3:6" x14ac:dyDescent="0.25">
      <c r="C7" s="6" t="s">
        <v>86</v>
      </c>
      <c r="D7" s="6" t="s">
        <v>2</v>
      </c>
      <c r="E7" s="38">
        <v>1</v>
      </c>
      <c r="F7" s="7" t="s">
        <v>121</v>
      </c>
    </row>
    <row r="8" spans="3:6" x14ac:dyDescent="0.25">
      <c r="C8" s="6" t="s">
        <v>87</v>
      </c>
      <c r="D8" s="6" t="s">
        <v>3</v>
      </c>
      <c r="E8" s="38">
        <v>1</v>
      </c>
      <c r="F8" s="7" t="s">
        <v>121</v>
      </c>
    </row>
    <row r="9" spans="3:6" x14ac:dyDescent="0.25">
      <c r="C9" s="6" t="s">
        <v>88</v>
      </c>
      <c r="D9" s="6" t="s">
        <v>4</v>
      </c>
      <c r="E9" s="38">
        <v>1</v>
      </c>
      <c r="F9" s="7" t="s">
        <v>122</v>
      </c>
    </row>
    <row r="10" spans="3:6" x14ac:dyDescent="0.25">
      <c r="C10" s="6" t="s">
        <v>89</v>
      </c>
      <c r="D10" s="6" t="s">
        <v>5</v>
      </c>
      <c r="E10" s="38">
        <v>1</v>
      </c>
      <c r="F10" s="7" t="s">
        <v>123</v>
      </c>
    </row>
    <row r="11" spans="3:6" x14ac:dyDescent="0.25">
      <c r="C11" s="6" t="s">
        <v>90</v>
      </c>
      <c r="D11" s="6" t="s">
        <v>6</v>
      </c>
      <c r="E11" s="38">
        <v>1</v>
      </c>
      <c r="F11" s="7" t="s">
        <v>122</v>
      </c>
    </row>
    <row r="12" spans="3:6" x14ac:dyDescent="0.25">
      <c r="C12" s="6" t="s">
        <v>91</v>
      </c>
      <c r="D12" s="6" t="s">
        <v>7</v>
      </c>
      <c r="E12" s="38">
        <v>1</v>
      </c>
      <c r="F12" s="7" t="s">
        <v>123</v>
      </c>
    </row>
    <row r="13" spans="3:6" x14ac:dyDescent="0.25">
      <c r="C13" s="6" t="s">
        <v>92</v>
      </c>
      <c r="D13" s="6" t="s">
        <v>8</v>
      </c>
      <c r="E13" s="38">
        <v>1</v>
      </c>
      <c r="F13" s="7" t="s">
        <v>122</v>
      </c>
    </row>
    <row r="14" spans="3:6" x14ac:dyDescent="0.25">
      <c r="C14" s="6" t="s">
        <v>9</v>
      </c>
      <c r="D14" s="6" t="s">
        <v>9</v>
      </c>
      <c r="E14" s="38">
        <v>1</v>
      </c>
      <c r="F14" s="7" t="s">
        <v>123</v>
      </c>
    </row>
    <row r="15" spans="3:6" x14ac:dyDescent="0.25">
      <c r="C15" s="6" t="s">
        <v>10</v>
      </c>
      <c r="D15" s="6" t="s">
        <v>10</v>
      </c>
      <c r="E15" s="38">
        <v>1</v>
      </c>
      <c r="F15" s="7" t="s">
        <v>122</v>
      </c>
    </row>
    <row r="16" spans="3:6" x14ac:dyDescent="0.25">
      <c r="C16" s="6" t="s">
        <v>11</v>
      </c>
      <c r="D16" s="6" t="s">
        <v>11</v>
      </c>
      <c r="E16" s="38">
        <v>1</v>
      </c>
      <c r="F16" s="7" t="s">
        <v>123</v>
      </c>
    </row>
    <row r="17" spans="3:6" x14ac:dyDescent="0.25">
      <c r="C17" s="6" t="s">
        <v>12</v>
      </c>
      <c r="D17" s="6" t="s">
        <v>12</v>
      </c>
      <c r="E17" s="38">
        <v>1</v>
      </c>
      <c r="F17" s="7" t="s">
        <v>122</v>
      </c>
    </row>
    <row r="18" spans="3:6" x14ac:dyDescent="0.25">
      <c r="C18" s="6" t="s">
        <v>13</v>
      </c>
      <c r="D18" s="6" t="s">
        <v>13</v>
      </c>
      <c r="E18" s="38">
        <v>1</v>
      </c>
      <c r="F18" s="7" t="s">
        <v>123</v>
      </c>
    </row>
    <row r="19" spans="3:6" x14ac:dyDescent="0.25">
      <c r="C19" s="6" t="s">
        <v>14</v>
      </c>
      <c r="D19" s="6" t="s">
        <v>0</v>
      </c>
      <c r="E19" s="38">
        <v>2</v>
      </c>
      <c r="F19" s="7" t="s">
        <v>121</v>
      </c>
    </row>
    <row r="20" spans="3:6" x14ac:dyDescent="0.25">
      <c r="C20" s="6" t="s">
        <v>15</v>
      </c>
      <c r="D20" s="6" t="s">
        <v>1</v>
      </c>
      <c r="E20" s="38">
        <v>2</v>
      </c>
      <c r="F20" s="7" t="s">
        <v>121</v>
      </c>
    </row>
    <row r="21" spans="3:6" x14ac:dyDescent="0.25">
      <c r="C21" s="6" t="s">
        <v>16</v>
      </c>
      <c r="D21" s="6" t="s">
        <v>2</v>
      </c>
      <c r="E21" s="38">
        <v>2</v>
      </c>
      <c r="F21" s="7" t="s">
        <v>121</v>
      </c>
    </row>
    <row r="22" spans="3:6" x14ac:dyDescent="0.25">
      <c r="C22" s="6" t="s">
        <v>17</v>
      </c>
      <c r="D22" s="6" t="s">
        <v>3</v>
      </c>
      <c r="E22" s="38">
        <v>2</v>
      </c>
      <c r="F22" s="7" t="s">
        <v>121</v>
      </c>
    </row>
    <row r="23" spans="3:6" x14ac:dyDescent="0.25">
      <c r="C23" s="6" t="s">
        <v>18</v>
      </c>
      <c r="D23" s="6" t="s">
        <v>4</v>
      </c>
      <c r="E23" s="38">
        <v>2</v>
      </c>
      <c r="F23" s="7" t="s">
        <v>124</v>
      </c>
    </row>
    <row r="24" spans="3:6" x14ac:dyDescent="0.25">
      <c r="C24" s="6" t="s">
        <v>19</v>
      </c>
      <c r="D24" s="6" t="s">
        <v>5</v>
      </c>
      <c r="E24" s="38">
        <v>2</v>
      </c>
      <c r="F24" s="7" t="s">
        <v>125</v>
      </c>
    </row>
    <row r="25" spans="3:6" x14ac:dyDescent="0.25">
      <c r="C25" s="6" t="s">
        <v>20</v>
      </c>
      <c r="D25" s="6" t="s">
        <v>6</v>
      </c>
      <c r="E25" s="38">
        <v>2</v>
      </c>
      <c r="F25" s="7" t="s">
        <v>124</v>
      </c>
    </row>
    <row r="26" spans="3:6" x14ac:dyDescent="0.25">
      <c r="C26" s="6" t="s">
        <v>21</v>
      </c>
      <c r="D26" s="6" t="s">
        <v>7</v>
      </c>
      <c r="E26" s="38">
        <v>2</v>
      </c>
      <c r="F26" s="7" t="s">
        <v>125</v>
      </c>
    </row>
    <row r="27" spans="3:6" x14ac:dyDescent="0.25">
      <c r="C27" s="6" t="s">
        <v>22</v>
      </c>
      <c r="D27" s="6" t="s">
        <v>8</v>
      </c>
      <c r="E27" s="38">
        <v>2</v>
      </c>
      <c r="F27" s="7" t="s">
        <v>124</v>
      </c>
    </row>
    <row r="28" spans="3:6" x14ac:dyDescent="0.25">
      <c r="C28" s="6" t="s">
        <v>23</v>
      </c>
      <c r="D28" s="6" t="s">
        <v>9</v>
      </c>
      <c r="E28" s="38">
        <v>2</v>
      </c>
      <c r="F28" s="7" t="s">
        <v>125</v>
      </c>
    </row>
    <row r="29" spans="3:6" x14ac:dyDescent="0.25">
      <c r="C29" s="6" t="s">
        <v>24</v>
      </c>
      <c r="D29" s="6" t="s">
        <v>10</v>
      </c>
      <c r="E29" s="38">
        <v>2</v>
      </c>
      <c r="F29" s="7" t="s">
        <v>124</v>
      </c>
    </row>
    <row r="30" spans="3:6" x14ac:dyDescent="0.25">
      <c r="C30" s="6" t="s">
        <v>25</v>
      </c>
      <c r="D30" s="6" t="s">
        <v>11</v>
      </c>
      <c r="E30" s="38">
        <v>2</v>
      </c>
      <c r="F30" s="7" t="s">
        <v>125</v>
      </c>
    </row>
    <row r="31" spans="3:6" x14ac:dyDescent="0.25">
      <c r="C31" s="6" t="s">
        <v>26</v>
      </c>
      <c r="D31" s="6" t="s">
        <v>12</v>
      </c>
      <c r="E31" s="38">
        <v>2</v>
      </c>
      <c r="F31" s="7" t="s">
        <v>124</v>
      </c>
    </row>
    <row r="32" spans="3:6" x14ac:dyDescent="0.25">
      <c r="C32" s="6" t="s">
        <v>27</v>
      </c>
      <c r="D32" s="6" t="s">
        <v>13</v>
      </c>
      <c r="E32" s="38">
        <v>2</v>
      </c>
      <c r="F32" s="7" t="s">
        <v>125</v>
      </c>
    </row>
    <row r="33" spans="3:6" x14ac:dyDescent="0.25">
      <c r="C33" s="6" t="s">
        <v>28</v>
      </c>
      <c r="D33" s="6" t="s">
        <v>0</v>
      </c>
      <c r="E33" s="38">
        <v>3</v>
      </c>
      <c r="F33" s="7" t="s">
        <v>121</v>
      </c>
    </row>
    <row r="34" spans="3:6" x14ac:dyDescent="0.25">
      <c r="C34" s="6" t="s">
        <v>29</v>
      </c>
      <c r="D34" s="6" t="s">
        <v>1</v>
      </c>
      <c r="E34" s="38">
        <v>3</v>
      </c>
      <c r="F34" s="7" t="s">
        <v>121</v>
      </c>
    </row>
    <row r="35" spans="3:6" x14ac:dyDescent="0.25">
      <c r="C35" s="6" t="s">
        <v>30</v>
      </c>
      <c r="D35" s="6" t="s">
        <v>2</v>
      </c>
      <c r="E35" s="38">
        <v>3</v>
      </c>
      <c r="F35" s="7" t="s">
        <v>121</v>
      </c>
    </row>
    <row r="36" spans="3:6" x14ac:dyDescent="0.25">
      <c r="C36" s="6" t="s">
        <v>31</v>
      </c>
      <c r="D36" s="6" t="s">
        <v>3</v>
      </c>
      <c r="E36" s="38">
        <v>3</v>
      </c>
      <c r="F36" s="7" t="s">
        <v>121</v>
      </c>
    </row>
    <row r="37" spans="3:6" x14ac:dyDescent="0.25">
      <c r="C37" s="6" t="s">
        <v>32</v>
      </c>
      <c r="D37" s="6" t="s">
        <v>4</v>
      </c>
      <c r="E37" s="38">
        <v>3</v>
      </c>
      <c r="F37" s="7" t="s">
        <v>126</v>
      </c>
    </row>
    <row r="38" spans="3:6" x14ac:dyDescent="0.25">
      <c r="C38" s="6" t="s">
        <v>33</v>
      </c>
      <c r="D38" s="6" t="s">
        <v>5</v>
      </c>
      <c r="E38" s="38">
        <v>3</v>
      </c>
      <c r="F38" s="7" t="s">
        <v>124</v>
      </c>
    </row>
    <row r="39" spans="3:6" x14ac:dyDescent="0.25">
      <c r="C39" s="6" t="s">
        <v>34</v>
      </c>
      <c r="D39" s="6" t="s">
        <v>6</v>
      </c>
      <c r="E39" s="38">
        <v>3</v>
      </c>
      <c r="F39" s="7" t="s">
        <v>126</v>
      </c>
    </row>
    <row r="40" spans="3:6" x14ac:dyDescent="0.25">
      <c r="C40" s="6" t="s">
        <v>35</v>
      </c>
      <c r="D40" s="6" t="s">
        <v>7</v>
      </c>
      <c r="E40" s="38">
        <v>3</v>
      </c>
      <c r="F40" s="7" t="s">
        <v>124</v>
      </c>
    </row>
    <row r="41" spans="3:6" x14ac:dyDescent="0.25">
      <c r="C41" s="6" t="s">
        <v>42</v>
      </c>
      <c r="D41" s="6" t="s">
        <v>8</v>
      </c>
      <c r="E41" s="38">
        <v>3</v>
      </c>
      <c r="F41" s="7" t="s">
        <v>126</v>
      </c>
    </row>
    <row r="42" spans="3:6" x14ac:dyDescent="0.25">
      <c r="C42" s="6" t="s">
        <v>43</v>
      </c>
      <c r="D42" s="6" t="s">
        <v>9</v>
      </c>
      <c r="E42" s="38">
        <v>3</v>
      </c>
      <c r="F42" s="7" t="s">
        <v>124</v>
      </c>
    </row>
    <row r="43" spans="3:6" x14ac:dyDescent="0.25">
      <c r="C43" s="6" t="s">
        <v>44</v>
      </c>
      <c r="D43" s="6" t="s">
        <v>10</v>
      </c>
      <c r="E43" s="38">
        <v>3</v>
      </c>
      <c r="F43" s="7" t="s">
        <v>126</v>
      </c>
    </row>
    <row r="44" spans="3:6" x14ac:dyDescent="0.25">
      <c r="C44" s="6" t="s">
        <v>38</v>
      </c>
      <c r="D44" s="6" t="s">
        <v>11</v>
      </c>
      <c r="E44" s="38">
        <v>3</v>
      </c>
      <c r="F44" s="7" t="s">
        <v>124</v>
      </c>
    </row>
    <row r="45" spans="3:6" x14ac:dyDescent="0.25">
      <c r="C45" s="6" t="s">
        <v>45</v>
      </c>
      <c r="D45" s="6" t="s">
        <v>12</v>
      </c>
      <c r="E45" s="38">
        <v>3</v>
      </c>
      <c r="F45" s="7" t="s">
        <v>126</v>
      </c>
    </row>
    <row r="46" spans="3:6" x14ac:dyDescent="0.25">
      <c r="C46" s="6" t="s">
        <v>41</v>
      </c>
      <c r="D46" s="6" t="s">
        <v>13</v>
      </c>
      <c r="E46" s="38">
        <v>3</v>
      </c>
      <c r="F46" s="7" t="s">
        <v>124</v>
      </c>
    </row>
    <row r="47" spans="3:6" x14ac:dyDescent="0.25">
      <c r="C47" s="6" t="s">
        <v>46</v>
      </c>
      <c r="D47" s="6" t="s">
        <v>0</v>
      </c>
      <c r="E47" s="38">
        <v>4</v>
      </c>
      <c r="F47" s="7" t="s">
        <v>121</v>
      </c>
    </row>
    <row r="48" spans="3:6" x14ac:dyDescent="0.25">
      <c r="C48" s="6" t="s">
        <v>47</v>
      </c>
      <c r="D48" s="6" t="s">
        <v>1</v>
      </c>
      <c r="E48" s="38">
        <v>4</v>
      </c>
      <c r="F48" s="7" t="s">
        <v>127</v>
      </c>
    </row>
    <row r="49" spans="3:6" x14ac:dyDescent="0.25">
      <c r="C49" s="6" t="s">
        <v>48</v>
      </c>
      <c r="D49" s="6" t="s">
        <v>2</v>
      </c>
      <c r="E49" s="38">
        <v>4</v>
      </c>
      <c r="F49" s="7" t="s">
        <v>121</v>
      </c>
    </row>
    <row r="50" spans="3:6" x14ac:dyDescent="0.25">
      <c r="C50" s="6" t="s">
        <v>49</v>
      </c>
      <c r="D50" s="6" t="s">
        <v>3</v>
      </c>
      <c r="E50" s="38">
        <v>4</v>
      </c>
      <c r="F50" s="7" t="s">
        <v>127</v>
      </c>
    </row>
    <row r="51" spans="3:6" x14ac:dyDescent="0.25">
      <c r="C51" s="6" t="s">
        <v>50</v>
      </c>
      <c r="D51" s="6" t="s">
        <v>4</v>
      </c>
      <c r="E51" s="38">
        <v>4</v>
      </c>
      <c r="F51" s="7" t="s">
        <v>121</v>
      </c>
    </row>
    <row r="52" spans="3:6" x14ac:dyDescent="0.25">
      <c r="C52" s="6" t="s">
        <v>51</v>
      </c>
      <c r="D52" s="6" t="s">
        <v>5</v>
      </c>
      <c r="E52" s="38">
        <v>4</v>
      </c>
      <c r="F52" s="7" t="s">
        <v>127</v>
      </c>
    </row>
    <row r="53" spans="3:6" x14ac:dyDescent="0.25">
      <c r="C53" s="6" t="s">
        <v>52</v>
      </c>
      <c r="D53" s="6" t="s">
        <v>6</v>
      </c>
      <c r="E53" s="38">
        <v>4</v>
      </c>
      <c r="F53" s="7" t="s">
        <v>121</v>
      </c>
    </row>
    <row r="54" spans="3:6" x14ac:dyDescent="0.25">
      <c r="C54" s="6" t="s">
        <v>36</v>
      </c>
      <c r="D54" s="6" t="s">
        <v>7</v>
      </c>
      <c r="E54" s="38">
        <v>4</v>
      </c>
      <c r="F54" s="7" t="s">
        <v>127</v>
      </c>
    </row>
    <row r="55" spans="3:6" x14ac:dyDescent="0.25">
      <c r="C55" s="6" t="s">
        <v>53</v>
      </c>
      <c r="D55" s="6" t="s">
        <v>8</v>
      </c>
      <c r="E55" s="38">
        <v>4</v>
      </c>
      <c r="F55" s="7" t="s">
        <v>121</v>
      </c>
    </row>
    <row r="56" spans="3:6" x14ac:dyDescent="0.25">
      <c r="C56" s="6" t="s">
        <v>54</v>
      </c>
      <c r="D56" s="6" t="s">
        <v>9</v>
      </c>
      <c r="E56" s="38">
        <v>4</v>
      </c>
      <c r="F56" s="7" t="s">
        <v>127</v>
      </c>
    </row>
    <row r="57" spans="3:6" x14ac:dyDescent="0.25">
      <c r="C57" s="6" t="s">
        <v>55</v>
      </c>
      <c r="D57" s="6" t="s">
        <v>10</v>
      </c>
      <c r="E57" s="38">
        <v>4</v>
      </c>
      <c r="F57" s="7" t="s">
        <v>121</v>
      </c>
    </row>
    <row r="58" spans="3:6" x14ac:dyDescent="0.25">
      <c r="C58" s="6" t="s">
        <v>56</v>
      </c>
      <c r="D58" s="6" t="s">
        <v>11</v>
      </c>
      <c r="E58" s="38">
        <v>4</v>
      </c>
      <c r="F58" s="7" t="s">
        <v>127</v>
      </c>
    </row>
    <row r="59" spans="3:6" x14ac:dyDescent="0.25">
      <c r="C59" s="6" t="s">
        <v>57</v>
      </c>
      <c r="D59" s="6" t="s">
        <v>12</v>
      </c>
      <c r="E59" s="38">
        <v>4</v>
      </c>
      <c r="F59" s="7" t="s">
        <v>121</v>
      </c>
    </row>
    <row r="60" spans="3:6" x14ac:dyDescent="0.25">
      <c r="C60" s="6" t="s">
        <v>58</v>
      </c>
      <c r="D60" s="6" t="s">
        <v>13</v>
      </c>
      <c r="E60" s="38">
        <v>4</v>
      </c>
      <c r="F60" s="7" t="s">
        <v>127</v>
      </c>
    </row>
    <row r="61" spans="3:6" x14ac:dyDescent="0.25">
      <c r="C61" s="70" t="s">
        <v>138</v>
      </c>
      <c r="D61" s="70"/>
      <c r="E61" s="70"/>
      <c r="F61" s="70"/>
    </row>
    <row r="62" spans="3:6" x14ac:dyDescent="0.25">
      <c r="C62" s="5" t="s">
        <v>83</v>
      </c>
      <c r="D62" s="5" t="s">
        <v>80</v>
      </c>
      <c r="E62" s="39" t="s">
        <v>81</v>
      </c>
      <c r="F62" s="5" t="s">
        <v>82</v>
      </c>
    </row>
    <row r="63" spans="3:6" x14ac:dyDescent="0.25">
      <c r="C63" s="8" t="s">
        <v>59</v>
      </c>
      <c r="D63" s="8" t="s">
        <v>0</v>
      </c>
      <c r="E63" s="40">
        <v>1</v>
      </c>
      <c r="F63" s="9" t="s">
        <v>128</v>
      </c>
    </row>
    <row r="64" spans="3:6" x14ac:dyDescent="0.25">
      <c r="C64" s="6" t="s">
        <v>60</v>
      </c>
      <c r="D64" s="6" t="s">
        <v>1</v>
      </c>
      <c r="E64" s="38">
        <v>1</v>
      </c>
      <c r="F64" s="7" t="s">
        <v>128</v>
      </c>
    </row>
    <row r="65" spans="3:6" x14ac:dyDescent="0.25">
      <c r="C65" s="6" t="s">
        <v>61</v>
      </c>
      <c r="D65" s="6" t="s">
        <v>2</v>
      </c>
      <c r="E65" s="38">
        <v>1</v>
      </c>
      <c r="F65" s="7" t="s">
        <v>128</v>
      </c>
    </row>
    <row r="66" spans="3:6" x14ac:dyDescent="0.25">
      <c r="C66" s="6" t="s">
        <v>39</v>
      </c>
      <c r="D66" s="6" t="s">
        <v>3</v>
      </c>
      <c r="E66" s="38">
        <v>1</v>
      </c>
      <c r="F66" s="7" t="s">
        <v>129</v>
      </c>
    </row>
    <row r="67" spans="3:6" x14ac:dyDescent="0.25">
      <c r="C67" s="6" t="s">
        <v>62</v>
      </c>
      <c r="D67" s="6" t="s">
        <v>4</v>
      </c>
      <c r="E67" s="38">
        <v>1</v>
      </c>
      <c r="F67" s="7" t="s">
        <v>129</v>
      </c>
    </row>
    <row r="68" spans="3:6" x14ac:dyDescent="0.25">
      <c r="C68" s="6" t="s">
        <v>63</v>
      </c>
      <c r="D68" s="6" t="s">
        <v>5</v>
      </c>
      <c r="E68" s="38">
        <v>1</v>
      </c>
      <c r="F68" s="7" t="s">
        <v>136</v>
      </c>
    </row>
    <row r="69" spans="3:6" x14ac:dyDescent="0.25">
      <c r="C69" s="6" t="s">
        <v>64</v>
      </c>
      <c r="D69" s="6" t="s">
        <v>0</v>
      </c>
      <c r="E69" s="38">
        <v>2</v>
      </c>
      <c r="F69" s="7" t="s">
        <v>128</v>
      </c>
    </row>
    <row r="70" spans="3:6" x14ac:dyDescent="0.25">
      <c r="C70" s="6" t="s">
        <v>65</v>
      </c>
      <c r="D70" s="6" t="s">
        <v>1</v>
      </c>
      <c r="E70" s="38">
        <v>2</v>
      </c>
      <c r="F70" s="7" t="s">
        <v>128</v>
      </c>
    </row>
    <row r="71" spans="3:6" x14ac:dyDescent="0.25">
      <c r="C71" s="6" t="s">
        <v>66</v>
      </c>
      <c r="D71" s="6" t="s">
        <v>2</v>
      </c>
      <c r="E71" s="38">
        <v>2</v>
      </c>
      <c r="F71" s="7" t="s">
        <v>128</v>
      </c>
    </row>
    <row r="72" spans="3:6" x14ac:dyDescent="0.25">
      <c r="C72" s="6" t="s">
        <v>67</v>
      </c>
      <c r="D72" s="6" t="s">
        <v>3</v>
      </c>
      <c r="E72" s="38">
        <v>2</v>
      </c>
      <c r="F72" s="7" t="s">
        <v>129</v>
      </c>
    </row>
    <row r="73" spans="3:6" x14ac:dyDescent="0.25">
      <c r="C73" s="6" t="s">
        <v>68</v>
      </c>
      <c r="D73" s="6" t="s">
        <v>4</v>
      </c>
      <c r="E73" s="38">
        <v>2</v>
      </c>
      <c r="F73" s="7" t="s">
        <v>129</v>
      </c>
    </row>
    <row r="74" spans="3:6" x14ac:dyDescent="0.25">
      <c r="C74" s="6" t="s">
        <v>69</v>
      </c>
      <c r="D74" s="6" t="s">
        <v>5</v>
      </c>
      <c r="E74" s="38">
        <v>2</v>
      </c>
      <c r="F74" s="7" t="s">
        <v>129</v>
      </c>
    </row>
    <row r="75" spans="3:6" x14ac:dyDescent="0.25">
      <c r="C75" s="6" t="s">
        <v>70</v>
      </c>
      <c r="D75" s="6" t="s">
        <v>0</v>
      </c>
      <c r="E75" s="38">
        <v>3</v>
      </c>
      <c r="F75" s="7" t="s">
        <v>129</v>
      </c>
    </row>
    <row r="76" spans="3:6" x14ac:dyDescent="0.25">
      <c r="C76" s="6" t="s">
        <v>40</v>
      </c>
      <c r="D76" s="6" t="s">
        <v>1</v>
      </c>
      <c r="E76" s="38">
        <v>3</v>
      </c>
      <c r="F76" s="7" t="s">
        <v>129</v>
      </c>
    </row>
    <row r="77" spans="3:6" x14ac:dyDescent="0.25">
      <c r="C77" s="6" t="s">
        <v>71</v>
      </c>
      <c r="D77" s="6" t="s">
        <v>3</v>
      </c>
      <c r="E77" s="38">
        <v>3</v>
      </c>
      <c r="F77" s="7" t="s">
        <v>135</v>
      </c>
    </row>
    <row r="78" spans="3:6" x14ac:dyDescent="0.25">
      <c r="C78" s="6" t="s">
        <v>72</v>
      </c>
      <c r="D78" s="6" t="s">
        <v>4</v>
      </c>
      <c r="E78" s="38">
        <v>3</v>
      </c>
      <c r="F78" s="7" t="s">
        <v>135</v>
      </c>
    </row>
    <row r="79" spans="3:6" x14ac:dyDescent="0.25">
      <c r="C79" s="6" t="s">
        <v>73</v>
      </c>
      <c r="D79" s="6" t="s">
        <v>5</v>
      </c>
      <c r="E79" s="38">
        <v>3</v>
      </c>
      <c r="F79" s="7" t="s">
        <v>136</v>
      </c>
    </row>
    <row r="80" spans="3:6" x14ac:dyDescent="0.25">
      <c r="C80" s="6" t="s">
        <v>74</v>
      </c>
      <c r="D80" s="6" t="s">
        <v>0</v>
      </c>
      <c r="E80" s="38">
        <v>4</v>
      </c>
      <c r="F80" s="7" t="s">
        <v>136</v>
      </c>
    </row>
    <row r="81" spans="3:6" x14ac:dyDescent="0.25">
      <c r="C81" s="6" t="s">
        <v>75</v>
      </c>
      <c r="D81" s="6" t="s">
        <v>1</v>
      </c>
      <c r="E81" s="38">
        <v>4</v>
      </c>
      <c r="F81" s="7" t="s">
        <v>129</v>
      </c>
    </row>
    <row r="82" spans="3:6" x14ac:dyDescent="0.25">
      <c r="C82" s="6" t="s">
        <v>76</v>
      </c>
      <c r="D82" s="6" t="s">
        <v>2</v>
      </c>
      <c r="E82" s="38">
        <v>4</v>
      </c>
      <c r="F82" s="7" t="s">
        <v>129</v>
      </c>
    </row>
    <row r="83" spans="3:6" x14ac:dyDescent="0.25">
      <c r="C83" s="6" t="s">
        <v>77</v>
      </c>
      <c r="D83" s="6" t="s">
        <v>3</v>
      </c>
      <c r="E83" s="38">
        <v>4</v>
      </c>
      <c r="F83" s="7" t="s">
        <v>136</v>
      </c>
    </row>
    <row r="84" spans="3:6" x14ac:dyDescent="0.25">
      <c r="C84" s="6" t="s">
        <v>78</v>
      </c>
      <c r="D84" s="6" t="s">
        <v>4</v>
      </c>
      <c r="E84" s="38">
        <v>4</v>
      </c>
      <c r="F84" s="7" t="s">
        <v>135</v>
      </c>
    </row>
    <row r="85" spans="3:6" x14ac:dyDescent="0.25">
      <c r="C85" s="6" t="s">
        <v>79</v>
      </c>
      <c r="D85" s="6" t="s">
        <v>5</v>
      </c>
      <c r="E85" s="38">
        <v>4</v>
      </c>
      <c r="F85" s="7" t="s">
        <v>135</v>
      </c>
    </row>
    <row r="86" spans="3:6" x14ac:dyDescent="0.25">
      <c r="C86" s="6" t="s">
        <v>37</v>
      </c>
      <c r="D86" s="6" t="s">
        <v>0</v>
      </c>
      <c r="E86" s="38">
        <v>5</v>
      </c>
      <c r="F86" s="7" t="s">
        <v>135</v>
      </c>
    </row>
    <row r="87" spans="3:6" x14ac:dyDescent="0.25">
      <c r="C87" s="6" t="s">
        <v>130</v>
      </c>
      <c r="D87" s="6" t="s">
        <v>1</v>
      </c>
      <c r="E87" s="38">
        <v>5</v>
      </c>
      <c r="F87" s="7" t="s">
        <v>135</v>
      </c>
    </row>
    <row r="88" spans="3:6" x14ac:dyDescent="0.25">
      <c r="C88" s="6" t="s">
        <v>131</v>
      </c>
      <c r="D88" s="6" t="s">
        <v>2</v>
      </c>
      <c r="E88" s="38">
        <v>5</v>
      </c>
      <c r="F88" s="7" t="s">
        <v>136</v>
      </c>
    </row>
    <row r="89" spans="3:6" x14ac:dyDescent="0.25">
      <c r="C89" s="6" t="s">
        <v>132</v>
      </c>
      <c r="D89" s="6" t="s">
        <v>3</v>
      </c>
      <c r="E89" s="38">
        <v>6</v>
      </c>
      <c r="F89" s="7" t="s">
        <v>136</v>
      </c>
    </row>
    <row r="90" spans="3:6" x14ac:dyDescent="0.25">
      <c r="C90" s="6" t="s">
        <v>133</v>
      </c>
      <c r="D90" s="6" t="s">
        <v>4</v>
      </c>
      <c r="E90" s="38">
        <v>6</v>
      </c>
      <c r="F90" s="7" t="s">
        <v>135</v>
      </c>
    </row>
    <row r="91" spans="3:6" x14ac:dyDescent="0.25">
      <c r="C91" s="6" t="s">
        <v>134</v>
      </c>
      <c r="D91" s="6" t="s">
        <v>5</v>
      </c>
      <c r="E91" s="38">
        <v>6</v>
      </c>
      <c r="F91" s="7" t="s">
        <v>135</v>
      </c>
    </row>
    <row r="99" spans="4:6" x14ac:dyDescent="0.25">
      <c r="D99" s="1"/>
      <c r="E99" s="2"/>
      <c r="F99" s="3"/>
    </row>
    <row r="100" spans="4:6" x14ac:dyDescent="0.25">
      <c r="D100" s="3"/>
      <c r="E100" s="2"/>
      <c r="F100" s="3"/>
    </row>
  </sheetData>
  <mergeCells count="3">
    <mergeCell ref="C3:F3"/>
    <mergeCell ref="C1:F2"/>
    <mergeCell ref="C61:F61"/>
  </mergeCells>
  <printOptions horizontalCentered="1"/>
  <pageMargins left="0.51181102362204722" right="0.51181102362204722" top="0.78740157480314965" bottom="0.78740157480314965" header="0.31496062992125984" footer="0.31496062992125984"/>
  <pageSetup paperSize="9" orientation="portrait" horizontalDpi="0" verticalDpi="0" r:id="rId1"/>
  <headerFooter>
    <oddFooter>&amp;R&amp;9Página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6</vt:i4>
      </vt:variant>
    </vt:vector>
  </HeadingPairs>
  <TitlesOfParts>
    <vt:vector size="9" baseType="lpstr">
      <vt:lpstr>Planilha Orçamentaria</vt:lpstr>
      <vt:lpstr>Cronograma_Santo_Antonio</vt:lpstr>
      <vt:lpstr>Relatorio</vt:lpstr>
      <vt:lpstr>Cronograma_Santo_Antonio!Area_de_impressao</vt:lpstr>
      <vt:lpstr>'Planilha Orçamentaria'!Area_de_impressao</vt:lpstr>
      <vt:lpstr>Relatorio!Area_de_impressao</vt:lpstr>
      <vt:lpstr>Cronograma_Santo_Antonio!Titulos_de_impressao</vt:lpstr>
      <vt:lpstr>'Planilha Orçamentaria'!Titulos_de_impressao</vt:lpstr>
      <vt:lpstr>Relatorio!Titulos_de_impressao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Engenharia3</dc:creator>
  <cp:lastModifiedBy>Engenharia3</cp:lastModifiedBy>
  <cp:lastPrinted>2019-08-08T17:53:24Z</cp:lastPrinted>
  <dcterms:created xsi:type="dcterms:W3CDTF">2019-05-24T17:07:36Z</dcterms:created>
  <dcterms:modified xsi:type="dcterms:W3CDTF">2019-09-05T14:12:03Z</dcterms:modified>
</cp:coreProperties>
</file>